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4C4E0682-CE11-4069-BBD9-510AF238B67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2" l="1"/>
  <c r="E7" i="2"/>
  <c r="C7" i="2" l="1"/>
  <c r="F24" i="2" l="1"/>
  <c r="F21" i="2"/>
  <c r="F29" i="2" l="1"/>
  <c r="F35" i="2" l="1"/>
  <c r="F37" i="2" l="1"/>
  <c r="F34" i="2"/>
  <c r="H36" i="2"/>
  <c r="H37" i="2"/>
  <c r="F30" i="2"/>
  <c r="F8" i="2" l="1"/>
  <c r="H8" i="2"/>
  <c r="H35" i="2"/>
  <c r="F33" i="2"/>
  <c r="H33" i="2"/>
  <c r="F23" i="2" l="1"/>
  <c r="H22" i="2"/>
  <c r="F22" i="2"/>
  <c r="F17" i="2"/>
  <c r="H30" i="2"/>
  <c r="H40" i="2"/>
  <c r="F40" i="2"/>
  <c r="H39" i="2"/>
  <c r="F39" i="2"/>
  <c r="H38" i="2"/>
  <c r="F36" i="2"/>
  <c r="H34" i="2"/>
  <c r="H32" i="2"/>
  <c r="F32" i="2"/>
  <c r="H31" i="2"/>
  <c r="F31" i="2"/>
  <c r="H29" i="2"/>
  <c r="E28" i="2"/>
  <c r="D28" i="2"/>
  <c r="C28" i="2"/>
  <c r="H27" i="2"/>
  <c r="F27" i="2"/>
  <c r="H26" i="2"/>
  <c r="F26" i="2"/>
  <c r="H25" i="2"/>
  <c r="F25" i="2"/>
  <c r="H24" i="2"/>
  <c r="H23" i="2"/>
  <c r="H21" i="2"/>
  <c r="H20" i="2"/>
  <c r="F20" i="2"/>
  <c r="F19" i="2"/>
  <c r="H18" i="2"/>
  <c r="F18" i="2"/>
  <c r="H17" i="2"/>
  <c r="H16" i="2"/>
  <c r="F16" i="2"/>
  <c r="H15" i="2"/>
  <c r="F15" i="2"/>
  <c r="H14" i="2"/>
  <c r="F14" i="2"/>
  <c r="H13" i="2"/>
  <c r="F13" i="2"/>
  <c r="H12" i="2"/>
  <c r="F12" i="2"/>
  <c r="H11" i="2"/>
  <c r="F11" i="2"/>
  <c r="H10" i="2"/>
  <c r="F10" i="2"/>
  <c r="H9" i="2"/>
  <c r="F9" i="2"/>
  <c r="D7" i="2"/>
  <c r="E41" i="2" l="1"/>
  <c r="C41" i="2"/>
  <c r="D41" i="2"/>
</calcChain>
</file>

<file path=xl/sharedStrings.xml><?xml version="1.0" encoding="utf-8"?>
<sst xmlns="http://schemas.openxmlformats.org/spreadsheetml/2006/main" count="105" uniqueCount="97">
  <si>
    <t>Код целевой статьи</t>
  </si>
  <si>
    <t>Наименование программ</t>
  </si>
  <si>
    <t>Исполнение первоначального плана</t>
  </si>
  <si>
    <t>Исполнение уточненного плана</t>
  </si>
  <si>
    <t>% исполнения</t>
  </si>
  <si>
    <r>
      <t>пояснение отклонений фактического исполнения от первоначальных плановых значений</t>
    </r>
    <r>
      <rPr>
        <i/>
        <sz val="12"/>
        <rFont val="Times New Roman"/>
        <family val="1"/>
        <charset val="204"/>
      </rPr>
      <t xml:space="preserve"> (при наличии отклонения 5 % и более как в большую, так и в меньшую сторону)</t>
    </r>
  </si>
  <si>
    <r>
      <t>пояснение отклонений фактического исполнения от уточненных плановых значений</t>
    </r>
    <r>
      <rPr>
        <i/>
        <sz val="12"/>
        <rFont val="Times New Roman"/>
        <family val="1"/>
        <charset val="204"/>
      </rPr>
      <t xml:space="preserve"> (при наличии отклонения 5 % и более как в большую, так и в меньшую сторону)</t>
    </r>
  </si>
  <si>
    <t>РАСХОДЫ В РАМКАХ ГОСУДАРСТВЕННЫХ ПРОГРАММ</t>
  </si>
  <si>
    <t>НЕПРОГРАММНЫЕ РАСХОДЫ</t>
  </si>
  <si>
    <t xml:space="preserve">Сведения </t>
  </si>
  <si>
    <r>
      <t> </t>
    </r>
    <r>
      <rPr>
        <b/>
        <sz val="12"/>
        <color rgb="FF000000"/>
        <rFont val="Times New Roman"/>
        <family val="1"/>
        <charset val="204"/>
      </rPr>
      <t>ВСЕГО РАСХОДОВ</t>
    </r>
  </si>
  <si>
    <t>1500000000</t>
  </si>
  <si>
    <t>1400000000</t>
  </si>
  <si>
    <t>1300000000</t>
  </si>
  <si>
    <t>1000000000</t>
  </si>
  <si>
    <t>0700000000</t>
  </si>
  <si>
    <t>0900000000</t>
  </si>
  <si>
    <t>Государственная программа "Развитие здравоохранения Чеченской Республики"</t>
  </si>
  <si>
    <t>0100000000</t>
  </si>
  <si>
    <t>Государственная программа "Развитие образования Чеченской Республики"</t>
  </si>
  <si>
    <t>0200000000</t>
  </si>
  <si>
    <t xml:space="preserve">Государственная программа "Социальная поддержка и содействие занятости населения Чеченской </t>
  </si>
  <si>
    <t>0300000000</t>
  </si>
  <si>
    <t>0400000000</t>
  </si>
  <si>
    <t>Государственная программа "Развитие физической культуры и спорта Чеченской Республики"</t>
  </si>
  <si>
    <t>0500000000</t>
  </si>
  <si>
    <t>Государственная программа "Региональная политика и федеративные отношения Чеченской Республики"</t>
  </si>
  <si>
    <t>0600000000</t>
  </si>
  <si>
    <t>Государственная программа "Развитие промышленности, энергетики и повышение энергоэффективности в Чеченской Республике"</t>
  </si>
  <si>
    <t>Государственная программа "Развитие дорожной отрасли Чеченской Республики"</t>
  </si>
  <si>
    <t>0800000000</t>
  </si>
  <si>
    <t>Государственная программа "Развитие сельского хозяйства и регулирование рынков сельскохозяйственной продукции, сырья и продовольствия"</t>
  </si>
  <si>
    <t>Государственная программа "Обеспечение доступным и комфортным жильем и услугами ЖКХ граждан, проживающих в Чеченской Республике"</t>
  </si>
  <si>
    <t>1100000000</t>
  </si>
  <si>
    <t>Государственная программа "Обеспечение финансовой устойчивости Чеченской Республики"</t>
  </si>
  <si>
    <t>1200000000</t>
  </si>
  <si>
    <t>Государственная программа "Охрана окружающей среды и развитие лесного хозяйства Чеченской Республики"</t>
  </si>
  <si>
    <t>Государственная программа "Защита населения и территорий от чрезвычайных ситуаций"</t>
  </si>
  <si>
    <t>Государственная программа "Развитие транспортной системы и связи в Чеченской Республике"</t>
  </si>
  <si>
    <t>1700000000</t>
  </si>
  <si>
    <t>Государственная программа "Развитие молодежной политики Чеченской Республики"</t>
  </si>
  <si>
    <t>1800000000</t>
  </si>
  <si>
    <t>Государственная программа "Формирование современной городской среды на территории Чеченской Республики"</t>
  </si>
  <si>
    <t>млн.руб.</t>
  </si>
  <si>
    <t>Расходы на функционирование деятельности государственных учреждений</t>
  </si>
  <si>
    <t>Обеспечение деятельности отдельных республиканских государственных органов</t>
  </si>
  <si>
    <t>Реализация функций государственной судебной власти</t>
  </si>
  <si>
    <t>Обеспечение деятельности Уполномоченного по правам в Чеченской Республике</t>
  </si>
  <si>
    <t>Избирательная комиссия Чеченской Республики</t>
  </si>
  <si>
    <t>Обеспечение деятельности Совета Федерации Федерального Собрания Российской Федерации</t>
  </si>
  <si>
    <t>Обеспечение деятельности законодательного (представительного) органа государственной власти Чеченской Республики</t>
  </si>
  <si>
    <t>Непрограммные расходы республиканских органов исполнительной власти</t>
  </si>
  <si>
    <t>9900000000</t>
  </si>
  <si>
    <t>7900000000</t>
  </si>
  <si>
    <t>9000000000</t>
  </si>
  <si>
    <t>9200000000</t>
  </si>
  <si>
    <t>9400000000</t>
  </si>
  <si>
    <t>9500000000</t>
  </si>
  <si>
    <t>1600000000</t>
  </si>
  <si>
    <t>Государственная программа "Эффективное вовлечение в оборот земель сельскохозяйственного назначения и развитие мелиоративного комплекса Чеченской Республики"</t>
  </si>
  <si>
    <t>1900000000</t>
  </si>
  <si>
    <t>Государственная программа "Развитие культуры  в Чеченской Республике"</t>
  </si>
  <si>
    <t>Государственная программа «Развитие туризма в Чеченской Республике»</t>
  </si>
  <si>
    <t>2000000000</t>
  </si>
  <si>
    <t>Государственная программа "Комплексное развитие сельских территорий"</t>
  </si>
  <si>
    <t>7600000000     7700000000</t>
  </si>
  <si>
    <t>8700000000    8900000000</t>
  </si>
  <si>
    <t>9100000000   9300000000</t>
  </si>
  <si>
    <t>9600000000    9700000000    9800000000</t>
  </si>
  <si>
    <t>8800000000</t>
  </si>
  <si>
    <t>Обеспечение деятельности  Общественной палаты Чеченской Республики</t>
  </si>
  <si>
    <t>-</t>
  </si>
  <si>
    <t xml:space="preserve">о фактически произведенных в 2025 году расходах на реализацию государственных программ и непрограммных направлений деятельности в сравнении с первоначально утвержденными законом 
Чеченской Республики значениями и с уточненными значениями с учетом внесенных изменений </t>
  </si>
  <si>
    <t>Фактическое исполнение, 
млн. рублей     (31.12.2025)</t>
  </si>
  <si>
    <t>Счетная палата Чеченской Республики</t>
  </si>
  <si>
    <t>Государственная программа "Экономическое развитие и инновационная экономика Чеченской Республики"</t>
  </si>
  <si>
    <t>Закон Чеченской Республики о республиканском бюджете
в редакции 
от 22.12.2025 № 59-РЗ (уточненные значения), 
млн. рублей    (16.12.2025)</t>
  </si>
  <si>
    <t>Закон Чеченской Республики от 17.12.2024                                  
 № 63-РЗ (первоначально утвержденные значения)   млн. рублей       (01.01.2025 г)</t>
  </si>
  <si>
    <t>7200000000                 7400000000
7500000000
7800000000</t>
  </si>
  <si>
    <t>Обеспечение функционирования Главы Чеченской Республики, Администрации Главы и Правительства Чеченской Республики</t>
  </si>
  <si>
    <t>Обеспечение функционирования Председателя Правительства Чеченской Республики и его заместителей, аппарата Правительства Чеченской Республики, государственных должностей, Администрации Главы Чеченской Республики и структурных подразделений</t>
  </si>
  <si>
    <t>Рост расходов в связи с выделением средств на реализацию мероприятия по докапитализации некоммерческой организации "Региональный Фонд развития промышленности Чеченской Республики" за счет средств резервного фонда Правительства Российской Федерации</t>
  </si>
  <si>
    <t>Рост расходов в связи с выделением бюджетных ассигнований из федерального бюджета в целях реализации меропритияй, входящих в состав госпрограммы</t>
  </si>
  <si>
    <t>Рост расходов обусловлен увеличением численности получателей мер социальной поддержки (МСП), в том числе по следующим выплатам:
- оплата жилищно-коммунальных услуг гражданам, включенным в федеральный регистр;
- ежемесячная денежная выплата (ЕДВ) участникам специальной военной операции (СВО);
- предоставление жилых помещений детям-сиротам и детям, оставшимся без попечения родителей.</t>
  </si>
  <si>
    <t>Рост расходов в связи с выделением дополнительных бюджетных ассигнований из республиканского бюджета в целях реализации меропритияй, входящих в состав госпрограммы.</t>
  </si>
  <si>
    <t>Рост расходов в связи с выделением дополнительных бюджетных ассигнований из федерального и регионального бюджета в целях реализации мероприятий, входящих в состав госпрограммы.</t>
  </si>
  <si>
    <t xml:space="preserve">Образование остатка в сумме 1 859,2 млн руб. связано с меньшим по сравнению с прогнозируемым количеством поданных заявок на получение "ЕДВ участникам СВО" </t>
  </si>
  <si>
    <t>Объем бюджетных ассигнований утвержденный в первоначальном бюджете предусмотрен в целях реализации инвестиционных проектов в рамках соответствующих государственных программ Чеченской Республики и перераспределен в рамках реализации указанных проектов по иным программам, предусматривающих реализацию инвестиционных проектов</t>
  </si>
  <si>
    <t>Отклонение связано с установлением Правительством Чеченской Республики ограничений в отношении расходов, неотнесенных к расходам подлежащих финансироваю в первоочередном порядке (к социально-значимым расходам), в том числе путем устанавления указанных ограничений в структуре предоставляемых дотаций на выравнивание бюджетной обеспеченности муниципальных районов и городских округов</t>
  </si>
  <si>
    <t>Отклонение связано с установлением Правительством Чеченской Республики ограничений в отношении расходов, неотнесенных к расходам подлежащих финансироваю в первоочередном порядке (к социально-значимым расходам)</t>
  </si>
  <si>
    <t xml:space="preserve">Отклонение связано с уточнением бюджетной классификации </t>
  </si>
  <si>
    <t>Увеличение расходов связано с выделением на рассматриваемые цели средств из резервных фондов Чеченской Республики</t>
  </si>
  <si>
    <t>Увеличение по результатам рассмотрения Правительством Чеченской Республики обращений при внесении изменений в республиканский бюджет на 2026 год</t>
  </si>
  <si>
    <t>Увеличение в связи с перераспределением иным образом зарезервированных средств на уплату имущественных налогов в результате инвентаризации задолженности по уплате в соответствующий бюджет налоговых платежей</t>
  </si>
  <si>
    <t>Увеличение расходов осуществляется по мере поступления бюджетных ассигнований на возмещение понесенных затрат путем внесения изменений в сводную бюджетную роспись</t>
  </si>
  <si>
    <t>Сокращение в результате перераспределения в соответствии с п.3 статьи 217 Бюджетного кодекса иным образом зарезервированных средств на цели, для которых были предусмотрены рассматриваемые бюджетные ассигнования, в течение исполнения республиканского бюджета, в т.ч. в результате ввода новой сети государственных учреждений и обеспечение софинансирования расходных обязательств Чеченской Республики при реализации мероприятий федеральных государственных программ и национальных проектов</t>
  </si>
  <si>
    <t>Сокращение в результате перераспределенияиным зарезервированных бюджетных ассигнований на цели, для которых были предусмотрены рассматриваемые бюджетные ассигнования, в течение исполнения республиканского бюджета в соответствии с п.3 статьи 217 Бюджетного кодекса , в т.ч. в результате ввода новой сети государственных учреждений и обеспечения софинансирования расходных обязательств Чеченской Республики при реализации мероприятий федеральных государственных программ и национальных проектов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</si>
</sst>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#,##0.0"/>
    <numFmt numFmtId="166" formatCode="#,##0.000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164" fontId="8" fillId="0" borderId="0" applyFont="0" applyFill="0" applyBorder="0" applyAlignment="0" applyProtection="0"/>
    <xf numFmtId="0" fontId="11" fillId="0" borderId="0"/>
  </cellStyleXfs>
  <cellXfs count="5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1" fillId="2" borderId="0" xfId="0" applyNumberFormat="1" applyFont="1" applyFill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49" fontId="4" fillId="2" borderId="1" xfId="2" applyNumberFormat="1" applyFont="1" applyFill="1" applyBorder="1" applyAlignment="1">
      <alignment horizontal="center" vertical="center"/>
    </xf>
    <xf numFmtId="0" fontId="5" fillId="2" borderId="1" xfId="2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2" fillId="2" borderId="3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165" fontId="4" fillId="2" borderId="0" xfId="0" applyNumberFormat="1" applyFont="1" applyFill="1" applyBorder="1" applyAlignment="1">
      <alignment vertical="center"/>
    </xf>
    <xf numFmtId="165" fontId="4" fillId="2" borderId="6" xfId="0" applyNumberFormat="1" applyFont="1" applyFill="1" applyBorder="1" applyAlignment="1">
      <alignment vertical="center"/>
    </xf>
    <xf numFmtId="165" fontId="4" fillId="2" borderId="7" xfId="0" applyNumberFormat="1" applyFont="1" applyFill="1" applyBorder="1" applyAlignment="1">
      <alignment vertical="center"/>
    </xf>
    <xf numFmtId="165" fontId="4" fillId="2" borderId="8" xfId="0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5" fontId="4" fillId="2" borderId="5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left" vertical="center" wrapText="1"/>
    </xf>
    <xf numFmtId="4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3" fillId="2" borderId="0" xfId="0" applyNumberFormat="1" applyFont="1" applyFill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1" xr:uid="{00000000-0005-0000-0000-000001000000}"/>
    <cellStyle name="Обычный 3" xfId="3" xr:uid="{00000000-0005-0000-0000-000002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2958B-9C85-47B7-B7C7-EA18B84CFC18}">
  <dimension ref="A1:J45"/>
  <sheetViews>
    <sheetView tabSelected="1" zoomScale="85" zoomScaleNormal="85" workbookViewId="0">
      <pane xSplit="2" ySplit="6" topLeftCell="C38" activePane="bottomRight" state="frozen"/>
      <selection pane="topRight" activeCell="C1" sqref="C1"/>
      <selection pane="bottomLeft" activeCell="A7" sqref="A7"/>
      <selection pane="bottomRight" activeCell="G40" sqref="G40"/>
    </sheetView>
  </sheetViews>
  <sheetFormatPr defaultColWidth="9.140625" defaultRowHeight="15.75" x14ac:dyDescent="0.25"/>
  <cols>
    <col min="1" max="1" width="20.140625" style="4" customWidth="1"/>
    <col min="2" max="2" width="57.140625" style="2" customWidth="1"/>
    <col min="3" max="4" width="22.7109375" style="2" customWidth="1"/>
    <col min="5" max="5" width="19.85546875" style="2" customWidth="1"/>
    <col min="6" max="6" width="17.28515625" style="2" customWidth="1"/>
    <col min="7" max="7" width="49" style="2" customWidth="1"/>
    <col min="8" max="8" width="15.5703125" style="2" customWidth="1"/>
    <col min="9" max="9" width="54.28515625" style="2" customWidth="1"/>
    <col min="10" max="10" width="18.28515625" style="2" bestFit="1" customWidth="1"/>
    <col min="11" max="16384" width="9.140625" style="2"/>
  </cols>
  <sheetData>
    <row r="1" spans="1:10" ht="31.15" customHeight="1" x14ac:dyDescent="0.25">
      <c r="A1" s="46" t="s">
        <v>9</v>
      </c>
      <c r="B1" s="46"/>
      <c r="C1" s="46"/>
      <c r="D1" s="46"/>
      <c r="E1" s="46"/>
      <c r="F1" s="46"/>
      <c r="G1" s="46"/>
      <c r="H1" s="46"/>
      <c r="I1" s="46"/>
    </row>
    <row r="2" spans="1:10" ht="48" customHeight="1" x14ac:dyDescent="0.25">
      <c r="A2" s="47" t="s">
        <v>72</v>
      </c>
      <c r="B2" s="47"/>
      <c r="C2" s="47"/>
      <c r="D2" s="47"/>
      <c r="E2" s="47"/>
      <c r="F2" s="47"/>
      <c r="G2" s="47"/>
      <c r="H2" s="47"/>
      <c r="I2" s="47"/>
    </row>
    <row r="3" spans="1:10" ht="20.100000000000001" customHeight="1" x14ac:dyDescent="0.25">
      <c r="I3" s="2" t="s">
        <v>43</v>
      </c>
    </row>
    <row r="4" spans="1:10" ht="64.900000000000006" customHeight="1" x14ac:dyDescent="0.25">
      <c r="A4" s="48" t="s">
        <v>0</v>
      </c>
      <c r="B4" s="50" t="s">
        <v>1</v>
      </c>
      <c r="C4" s="50" t="s">
        <v>77</v>
      </c>
      <c r="D4" s="50" t="s">
        <v>76</v>
      </c>
      <c r="E4" s="50" t="s">
        <v>73</v>
      </c>
      <c r="F4" s="52" t="s">
        <v>2</v>
      </c>
      <c r="G4" s="52"/>
      <c r="H4" s="53" t="s">
        <v>3</v>
      </c>
      <c r="I4" s="53"/>
    </row>
    <row r="5" spans="1:10" ht="100.5" customHeight="1" x14ac:dyDescent="0.25">
      <c r="A5" s="49"/>
      <c r="B5" s="51"/>
      <c r="C5" s="51"/>
      <c r="D5" s="51"/>
      <c r="E5" s="51"/>
      <c r="F5" s="27" t="s">
        <v>4</v>
      </c>
      <c r="G5" s="28" t="s">
        <v>5</v>
      </c>
      <c r="H5" s="27" t="s">
        <v>4</v>
      </c>
      <c r="I5" s="28" t="s">
        <v>6</v>
      </c>
    </row>
    <row r="6" spans="1:10" x14ac:dyDescent="0.25">
      <c r="A6" s="5">
        <v>1</v>
      </c>
      <c r="B6" s="37">
        <v>2</v>
      </c>
      <c r="C6" s="27">
        <v>3</v>
      </c>
      <c r="D6" s="27">
        <v>4</v>
      </c>
      <c r="E6" s="35">
        <v>5</v>
      </c>
      <c r="F6" s="1">
        <v>6</v>
      </c>
      <c r="G6" s="1">
        <v>7</v>
      </c>
      <c r="H6" s="1">
        <v>8</v>
      </c>
      <c r="I6" s="1">
        <v>9</v>
      </c>
    </row>
    <row r="7" spans="1:10" x14ac:dyDescent="0.25">
      <c r="A7" s="42" t="s">
        <v>7</v>
      </c>
      <c r="B7" s="43"/>
      <c r="C7" s="11">
        <f>SUM(C8:C27)</f>
        <v>132033.24789999996</v>
      </c>
      <c r="D7" s="11">
        <f>SUM(D8:D27)</f>
        <v>156931.04399999999</v>
      </c>
      <c r="E7" s="11">
        <f>SUM(E8:E27)</f>
        <v>153891.27130000002</v>
      </c>
      <c r="F7" s="22"/>
      <c r="G7" s="25"/>
      <c r="H7" s="23"/>
      <c r="I7" s="25"/>
    </row>
    <row r="8" spans="1:10" ht="31.5" x14ac:dyDescent="0.25">
      <c r="A8" s="6" t="s">
        <v>18</v>
      </c>
      <c r="B8" s="16" t="s">
        <v>17</v>
      </c>
      <c r="C8" s="3">
        <v>19477.3246</v>
      </c>
      <c r="D8" s="3">
        <v>20226.0762</v>
      </c>
      <c r="E8" s="7">
        <v>19622.971600000001</v>
      </c>
      <c r="F8" s="3">
        <f>E8/(C8/100)</f>
        <v>100.74777723835849</v>
      </c>
      <c r="G8" s="1"/>
      <c r="H8" s="3">
        <f>E8/(D8/100)</f>
        <v>97.01818289402074</v>
      </c>
      <c r="I8" s="15"/>
      <c r="J8" s="12"/>
    </row>
    <row r="9" spans="1:10" ht="31.5" x14ac:dyDescent="0.25">
      <c r="A9" s="6" t="s">
        <v>20</v>
      </c>
      <c r="B9" s="16" t="s">
        <v>19</v>
      </c>
      <c r="C9" s="3">
        <v>48158.899700000002</v>
      </c>
      <c r="D9" s="3">
        <v>48929.762999999999</v>
      </c>
      <c r="E9" s="7">
        <v>48679.601199999997</v>
      </c>
      <c r="F9" s="3">
        <f>E9/(C9/100)</f>
        <v>101.08121552453159</v>
      </c>
      <c r="G9" s="13"/>
      <c r="H9" s="3">
        <f>E9/(D9/100)</f>
        <v>99.48873285979333</v>
      </c>
      <c r="I9" s="13"/>
    </row>
    <row r="10" spans="1:10" ht="204.75" x14ac:dyDescent="0.25">
      <c r="A10" s="6" t="s">
        <v>22</v>
      </c>
      <c r="B10" s="16" t="s">
        <v>21</v>
      </c>
      <c r="C10" s="3">
        <v>21006.4601</v>
      </c>
      <c r="D10" s="3">
        <v>27915.890800000001</v>
      </c>
      <c r="E10" s="3">
        <v>26030.974399999999</v>
      </c>
      <c r="F10" s="3">
        <f>E10/(C10/100)</f>
        <v>123.91890054812232</v>
      </c>
      <c r="G10" s="13" t="s">
        <v>83</v>
      </c>
      <c r="H10" s="3">
        <f>E10/(D10/100)</f>
        <v>93.247872999990378</v>
      </c>
      <c r="I10" s="16" t="s">
        <v>86</v>
      </c>
    </row>
    <row r="11" spans="1:10" ht="31.5" x14ac:dyDescent="0.25">
      <c r="A11" s="6" t="s">
        <v>23</v>
      </c>
      <c r="B11" s="16" t="s">
        <v>24</v>
      </c>
      <c r="C11" s="3">
        <v>4833.3122000000003</v>
      </c>
      <c r="D11" s="3">
        <v>4694.8280999999997</v>
      </c>
      <c r="E11" s="7">
        <v>4662.1668</v>
      </c>
      <c r="F11" s="3">
        <f>E11/(C11/100)</f>
        <v>96.459045207135588</v>
      </c>
      <c r="G11" s="17"/>
      <c r="H11" s="3">
        <f>E11/(D11/100)</f>
        <v>99.30431318667452</v>
      </c>
      <c r="I11" s="15"/>
    </row>
    <row r="12" spans="1:10" ht="31.5" x14ac:dyDescent="0.25">
      <c r="A12" s="8" t="s">
        <v>25</v>
      </c>
      <c r="B12" s="16" t="s">
        <v>26</v>
      </c>
      <c r="C12" s="3">
        <v>858.13959999999997</v>
      </c>
      <c r="D12" s="3">
        <v>831.65260000000001</v>
      </c>
      <c r="E12" s="7">
        <v>834.95190000000002</v>
      </c>
      <c r="F12" s="3">
        <f>E12/C12*100</f>
        <v>97.29791050313959</v>
      </c>
      <c r="G12" s="15"/>
      <c r="H12" s="3">
        <f>E12/D12*100</f>
        <v>100.3967161288259</v>
      </c>
      <c r="I12" s="26"/>
    </row>
    <row r="13" spans="1:10" ht="31.5" x14ac:dyDescent="0.25">
      <c r="A13" s="9" t="s">
        <v>27</v>
      </c>
      <c r="B13" s="14" t="s">
        <v>61</v>
      </c>
      <c r="C13" s="10">
        <v>2551.9472999999998</v>
      </c>
      <c r="D13" s="10">
        <v>2612.8443000000002</v>
      </c>
      <c r="E13" s="10">
        <v>2624.1010999999999</v>
      </c>
      <c r="F13" s="3">
        <f t="shared" ref="F13:F27" si="0">E13/C13*100</f>
        <v>102.82740164736161</v>
      </c>
      <c r="G13" s="13"/>
      <c r="H13" s="7">
        <f t="shared" ref="H13:H27" si="1">E13/D13*100</f>
        <v>100.43082551838238</v>
      </c>
      <c r="I13" s="18"/>
    </row>
    <row r="14" spans="1:10" ht="94.5" x14ac:dyDescent="0.25">
      <c r="A14" s="6" t="s">
        <v>15</v>
      </c>
      <c r="B14" s="16" t="s">
        <v>28</v>
      </c>
      <c r="C14" s="3">
        <v>433.35050000000001</v>
      </c>
      <c r="D14" s="3">
        <v>652.38199999999995</v>
      </c>
      <c r="E14" s="7">
        <v>653.00310000000002</v>
      </c>
      <c r="F14" s="3">
        <f t="shared" si="0"/>
        <v>150.68705355134009</v>
      </c>
      <c r="G14" s="13" t="s">
        <v>81</v>
      </c>
      <c r="H14" s="3">
        <f t="shared" si="1"/>
        <v>100.0952049566052</v>
      </c>
      <c r="I14" s="1"/>
    </row>
    <row r="15" spans="1:10" ht="31.5" x14ac:dyDescent="0.25">
      <c r="A15" s="6" t="s">
        <v>30</v>
      </c>
      <c r="B15" s="16" t="s">
        <v>29</v>
      </c>
      <c r="C15" s="3">
        <v>15639.3145</v>
      </c>
      <c r="D15" s="3">
        <v>16083.125899999999</v>
      </c>
      <c r="E15" s="7">
        <v>16060.5836</v>
      </c>
      <c r="F15" s="3">
        <f t="shared" si="0"/>
        <v>102.69365450768318</v>
      </c>
      <c r="G15" s="13"/>
      <c r="H15" s="3">
        <f t="shared" si="1"/>
        <v>99.859838814045474</v>
      </c>
      <c r="I15" s="19"/>
    </row>
    <row r="16" spans="1:10" ht="120" x14ac:dyDescent="0.25">
      <c r="A16" s="6" t="s">
        <v>16</v>
      </c>
      <c r="B16" s="16" t="s">
        <v>75</v>
      </c>
      <c r="C16" s="3">
        <v>1027.5690999999999</v>
      </c>
      <c r="D16" s="3">
        <v>691.91930000000002</v>
      </c>
      <c r="E16" s="7">
        <v>685.23040000000003</v>
      </c>
      <c r="F16" s="3">
        <f t="shared" si="0"/>
        <v>66.68460544405238</v>
      </c>
      <c r="G16" s="19" t="s">
        <v>87</v>
      </c>
      <c r="H16" s="3">
        <f t="shared" si="1"/>
        <v>99.033283216698834</v>
      </c>
      <c r="I16" s="19"/>
      <c r="J16" s="41"/>
    </row>
    <row r="17" spans="1:10" ht="63" x14ac:dyDescent="0.25">
      <c r="A17" s="6" t="s">
        <v>14</v>
      </c>
      <c r="B17" s="16" t="s">
        <v>31</v>
      </c>
      <c r="C17" s="3">
        <v>1983.7172</v>
      </c>
      <c r="D17" s="3">
        <v>2867.2984999999999</v>
      </c>
      <c r="E17" s="34">
        <v>2851.4149000000002</v>
      </c>
      <c r="F17" s="3">
        <f>E17/C17*100</f>
        <v>143.74099796079804</v>
      </c>
      <c r="G17" s="13" t="s">
        <v>82</v>
      </c>
      <c r="H17" s="3">
        <f t="shared" si="1"/>
        <v>99.446043026214397</v>
      </c>
      <c r="I17" s="31"/>
    </row>
    <row r="18" spans="1:10" ht="63" x14ac:dyDescent="0.25">
      <c r="A18" s="6" t="s">
        <v>33</v>
      </c>
      <c r="B18" s="16" t="s">
        <v>32</v>
      </c>
      <c r="C18" s="3">
        <v>6186.4269999999997</v>
      </c>
      <c r="D18" s="3">
        <v>15045.9373</v>
      </c>
      <c r="E18" s="7">
        <v>15048.0272</v>
      </c>
      <c r="F18" s="3">
        <f t="shared" si="0"/>
        <v>243.24262130628878</v>
      </c>
      <c r="G18" s="13" t="s">
        <v>82</v>
      </c>
      <c r="H18" s="3">
        <f t="shared" si="1"/>
        <v>100.01389012833386</v>
      </c>
      <c r="I18" s="13"/>
    </row>
    <row r="19" spans="1:10" ht="157.5" x14ac:dyDescent="0.25">
      <c r="A19" s="6" t="s">
        <v>35</v>
      </c>
      <c r="B19" s="16" t="s">
        <v>34</v>
      </c>
      <c r="C19" s="3">
        <v>5598.2960999999996</v>
      </c>
      <c r="D19" s="3">
        <v>6334.5367999999999</v>
      </c>
      <c r="E19" s="7">
        <v>5801.6405000000004</v>
      </c>
      <c r="F19" s="3">
        <f t="shared" si="0"/>
        <v>103.63225517849976</v>
      </c>
      <c r="G19" s="13"/>
      <c r="H19" s="3">
        <f>E19/D19*100</f>
        <v>91.587446457016412</v>
      </c>
      <c r="I19" s="39" t="s">
        <v>88</v>
      </c>
      <c r="J19" s="40"/>
    </row>
    <row r="20" spans="1:10" ht="99" customHeight="1" x14ac:dyDescent="0.25">
      <c r="A20" s="6" t="s">
        <v>13</v>
      </c>
      <c r="B20" s="16" t="s">
        <v>36</v>
      </c>
      <c r="C20" s="3">
        <v>794.23199999999997</v>
      </c>
      <c r="D20" s="3">
        <v>1146.2813000000001</v>
      </c>
      <c r="E20" s="7">
        <v>1151.9335000000001</v>
      </c>
      <c r="F20" s="3">
        <f t="shared" si="0"/>
        <v>145.03740720595493</v>
      </c>
      <c r="G20" s="13" t="s">
        <v>85</v>
      </c>
      <c r="H20" s="3">
        <f t="shared" si="1"/>
        <v>100.49309013415817</v>
      </c>
      <c r="I20" s="32"/>
    </row>
    <row r="21" spans="1:10" ht="81" customHeight="1" x14ac:dyDescent="0.25">
      <c r="A21" s="6" t="s">
        <v>12</v>
      </c>
      <c r="B21" s="16" t="s">
        <v>37</v>
      </c>
      <c r="C21" s="3">
        <v>233.37970000000001</v>
      </c>
      <c r="D21" s="3">
        <v>262.2364</v>
      </c>
      <c r="E21" s="34">
        <v>261.92610000000002</v>
      </c>
      <c r="F21" s="3">
        <f>E21/C21*100</f>
        <v>112.23174080693394</v>
      </c>
      <c r="G21" s="13" t="s">
        <v>84</v>
      </c>
      <c r="H21" s="3">
        <f t="shared" si="1"/>
        <v>99.881671651990345</v>
      </c>
      <c r="I21" s="13"/>
    </row>
    <row r="22" spans="1:10" ht="69.75" customHeight="1" x14ac:dyDescent="0.25">
      <c r="A22" s="38" t="s">
        <v>11</v>
      </c>
      <c r="B22" s="16" t="s">
        <v>38</v>
      </c>
      <c r="C22" s="3">
        <v>887.12210000000005</v>
      </c>
      <c r="D22" s="3">
        <v>5963.3494000000001</v>
      </c>
      <c r="E22" s="34">
        <v>6261.4222</v>
      </c>
      <c r="F22" s="3">
        <f t="shared" si="0"/>
        <v>705.81289768341924</v>
      </c>
      <c r="G22" s="13" t="s">
        <v>82</v>
      </c>
      <c r="H22" s="3">
        <f t="shared" si="1"/>
        <v>104.99841246934147</v>
      </c>
      <c r="I22" s="31"/>
    </row>
    <row r="23" spans="1:10" ht="63" x14ac:dyDescent="0.25">
      <c r="A23" s="6" t="s">
        <v>58</v>
      </c>
      <c r="B23" s="16" t="s">
        <v>59</v>
      </c>
      <c r="C23" s="3">
        <v>557.5806</v>
      </c>
      <c r="D23" s="3">
        <v>680.5086</v>
      </c>
      <c r="E23" s="3">
        <v>680.5086</v>
      </c>
      <c r="F23" s="3">
        <f t="shared" si="0"/>
        <v>122.0466780946109</v>
      </c>
      <c r="G23" s="13" t="s">
        <v>82</v>
      </c>
      <c r="H23" s="3">
        <f>E22/D22*100</f>
        <v>104.99841246934147</v>
      </c>
      <c r="I23" s="31"/>
    </row>
    <row r="24" spans="1:10" ht="94.5" x14ac:dyDescent="0.25">
      <c r="A24" s="6" t="s">
        <v>39</v>
      </c>
      <c r="B24" s="16" t="s">
        <v>40</v>
      </c>
      <c r="C24" s="3">
        <v>302.86709999999999</v>
      </c>
      <c r="D24" s="3">
        <v>304.42290000000003</v>
      </c>
      <c r="E24" s="7">
        <v>284.05239999999998</v>
      </c>
      <c r="F24" s="3">
        <f>E24/C24*100</f>
        <v>93.787803297221785</v>
      </c>
      <c r="G24" s="39" t="s">
        <v>89</v>
      </c>
      <c r="H24" s="3">
        <f t="shared" si="1"/>
        <v>93.308486319524562</v>
      </c>
      <c r="I24" s="39" t="s">
        <v>89</v>
      </c>
    </row>
    <row r="25" spans="1:10" ht="47.25" x14ac:dyDescent="0.25">
      <c r="A25" s="6" t="s">
        <v>41</v>
      </c>
      <c r="B25" s="16" t="s">
        <v>42</v>
      </c>
      <c r="C25" s="3">
        <v>946.58529999999996</v>
      </c>
      <c r="D25" s="3">
        <v>946.58529999999996</v>
      </c>
      <c r="E25" s="7">
        <v>950.30190000000005</v>
      </c>
      <c r="F25" s="3">
        <f t="shared" si="0"/>
        <v>100.39263233857531</v>
      </c>
      <c r="G25" s="13"/>
      <c r="H25" s="3">
        <f t="shared" si="1"/>
        <v>100.39263233857531</v>
      </c>
      <c r="I25" s="13"/>
    </row>
    <row r="26" spans="1:10" ht="63" x14ac:dyDescent="0.25">
      <c r="A26" s="6" t="s">
        <v>60</v>
      </c>
      <c r="B26" s="16" t="s">
        <v>62</v>
      </c>
      <c r="C26" s="3">
        <v>94.776700000000005</v>
      </c>
      <c r="D26" s="3">
        <v>266.4588</v>
      </c>
      <c r="E26" s="7">
        <v>271.78840000000002</v>
      </c>
      <c r="F26" s="3">
        <f t="shared" si="0"/>
        <v>286.76710626134906</v>
      </c>
      <c r="G26" s="13" t="s">
        <v>82</v>
      </c>
      <c r="H26" s="3">
        <f t="shared" si="1"/>
        <v>102.0001591240372</v>
      </c>
      <c r="I26" s="13"/>
    </row>
    <row r="27" spans="1:10" ht="31.5" x14ac:dyDescent="0.25">
      <c r="A27" s="6" t="s">
        <v>63</v>
      </c>
      <c r="B27" s="16" t="s">
        <v>64</v>
      </c>
      <c r="C27" s="3">
        <v>461.94650000000001</v>
      </c>
      <c r="D27" s="3">
        <v>474.94650000000001</v>
      </c>
      <c r="E27" s="7">
        <v>474.67149999999998</v>
      </c>
      <c r="F27" s="3">
        <f t="shared" si="0"/>
        <v>102.7546479949518</v>
      </c>
      <c r="G27" s="13"/>
      <c r="H27" s="3">
        <f t="shared" si="1"/>
        <v>99.94209874164774</v>
      </c>
      <c r="I27" s="1"/>
    </row>
    <row r="28" spans="1:10" x14ac:dyDescent="0.25">
      <c r="A28" s="42" t="s">
        <v>8</v>
      </c>
      <c r="B28" s="43"/>
      <c r="C28" s="11">
        <f>SUM(C29:C40)</f>
        <v>6002.9879000000001</v>
      </c>
      <c r="D28" s="11">
        <f>SUM(D29:D40)</f>
        <v>5750.8330000000005</v>
      </c>
      <c r="E28" s="11">
        <f>SUM(E29:E40)</f>
        <v>5223.1819999999998</v>
      </c>
      <c r="F28" s="25"/>
      <c r="G28" s="21"/>
      <c r="H28" s="21"/>
      <c r="I28" s="21"/>
    </row>
    <row r="29" spans="1:10" ht="47.25" x14ac:dyDescent="0.25">
      <c r="A29" s="30" t="s">
        <v>65</v>
      </c>
      <c r="B29" s="16" t="s">
        <v>79</v>
      </c>
      <c r="C29" s="3">
        <v>460.56939999999997</v>
      </c>
      <c r="D29" s="3">
        <v>97.232600000000005</v>
      </c>
      <c r="E29" s="7">
        <v>98.446700000000007</v>
      </c>
      <c r="F29" s="3">
        <f>E29/C29*100</f>
        <v>21.374997991616468</v>
      </c>
      <c r="G29" s="54" t="s">
        <v>90</v>
      </c>
      <c r="H29" s="3">
        <f t="shared" ref="H29:H40" si="2">E29/D29*100</f>
        <v>101.24865528639573</v>
      </c>
      <c r="I29" s="29"/>
    </row>
    <row r="30" spans="1:10" ht="94.5" x14ac:dyDescent="0.25">
      <c r="A30" s="30" t="s">
        <v>78</v>
      </c>
      <c r="B30" s="16" t="s">
        <v>80</v>
      </c>
      <c r="C30" s="3">
        <v>130.2543</v>
      </c>
      <c r="D30" s="3">
        <v>489.137</v>
      </c>
      <c r="E30" s="7">
        <v>507.87450000000001</v>
      </c>
      <c r="F30" s="3">
        <f>E30/C30*100</f>
        <v>389.90996842330736</v>
      </c>
      <c r="G30" s="55"/>
      <c r="H30" s="3">
        <f>E30/D30*100</f>
        <v>103.83072636091728</v>
      </c>
      <c r="I30" s="29"/>
    </row>
    <row r="31" spans="1:10" ht="47.25" x14ac:dyDescent="0.25">
      <c r="A31" s="30" t="s">
        <v>53</v>
      </c>
      <c r="B31" s="16" t="s">
        <v>44</v>
      </c>
      <c r="C31" s="3">
        <v>593.41790000000003</v>
      </c>
      <c r="D31" s="3">
        <v>643.44590000000005</v>
      </c>
      <c r="E31" s="7">
        <v>664.36540000000002</v>
      </c>
      <c r="F31" s="3">
        <f t="shared" ref="F31:F36" si="3">E31/C31*100</f>
        <v>111.95573979146904</v>
      </c>
      <c r="G31" s="13" t="s">
        <v>91</v>
      </c>
      <c r="H31" s="3">
        <f t="shared" si="2"/>
        <v>103.25116688131821</v>
      </c>
      <c r="I31" s="29"/>
    </row>
    <row r="32" spans="1:10" ht="47.25" x14ac:dyDescent="0.25">
      <c r="A32" s="30" t="s">
        <v>66</v>
      </c>
      <c r="B32" s="16" t="s">
        <v>45</v>
      </c>
      <c r="C32" s="3">
        <v>1755.5932</v>
      </c>
      <c r="D32" s="3">
        <v>2072.9785000000002</v>
      </c>
      <c r="E32" s="7">
        <v>2081.3222999999998</v>
      </c>
      <c r="F32" s="3">
        <f t="shared" si="3"/>
        <v>118.55379139085296</v>
      </c>
      <c r="G32" s="13" t="s">
        <v>91</v>
      </c>
      <c r="H32" s="3">
        <f t="shared" si="2"/>
        <v>100.40250296855464</v>
      </c>
      <c r="I32" s="29"/>
    </row>
    <row r="33" spans="1:9" ht="31.5" x14ac:dyDescent="0.25">
      <c r="A33" s="30" t="s">
        <v>69</v>
      </c>
      <c r="B33" s="16" t="s">
        <v>70</v>
      </c>
      <c r="C33" s="3">
        <v>22.285299999999999</v>
      </c>
      <c r="D33" s="3">
        <v>22.398</v>
      </c>
      <c r="E33" s="7">
        <v>22.398199999999999</v>
      </c>
      <c r="F33" s="3">
        <f t="shared" si="3"/>
        <v>100.50661198188942</v>
      </c>
      <c r="G33" s="35"/>
      <c r="H33" s="3">
        <f t="shared" si="2"/>
        <v>100.00089293686936</v>
      </c>
      <c r="I33" s="33"/>
    </row>
    <row r="34" spans="1:9" ht="63" x14ac:dyDescent="0.25">
      <c r="A34" s="30" t="s">
        <v>54</v>
      </c>
      <c r="B34" s="16" t="s">
        <v>46</v>
      </c>
      <c r="C34" s="3">
        <v>286.68830000000003</v>
      </c>
      <c r="D34" s="3">
        <v>320.04930000000002</v>
      </c>
      <c r="E34" s="7">
        <v>307.30829999999997</v>
      </c>
      <c r="F34" s="3">
        <f>E34/C34*100</f>
        <v>107.19248047443858</v>
      </c>
      <c r="G34" s="13" t="s">
        <v>92</v>
      </c>
      <c r="H34" s="3">
        <f t="shared" si="2"/>
        <v>96.019050814983814</v>
      </c>
      <c r="I34" s="20"/>
    </row>
    <row r="35" spans="1:9" ht="78.75" x14ac:dyDescent="0.25">
      <c r="A35" s="30" t="s">
        <v>55</v>
      </c>
      <c r="B35" s="16" t="s">
        <v>47</v>
      </c>
      <c r="C35" s="3">
        <v>82.309200000000004</v>
      </c>
      <c r="D35" s="3">
        <v>86.036600000000007</v>
      </c>
      <c r="E35" s="7">
        <v>86.7607</v>
      </c>
      <c r="F35" s="3">
        <f>E35/C35*100</f>
        <v>105.40826541868952</v>
      </c>
      <c r="G35" s="13" t="s">
        <v>93</v>
      </c>
      <c r="H35" s="3">
        <f>E35/D35*100</f>
        <v>100.84161856698195</v>
      </c>
      <c r="I35" s="13"/>
    </row>
    <row r="36" spans="1:9" ht="31.5" x14ac:dyDescent="0.25">
      <c r="A36" s="30" t="s">
        <v>67</v>
      </c>
      <c r="B36" s="16" t="s">
        <v>74</v>
      </c>
      <c r="C36" s="3">
        <v>97.629900000000006</v>
      </c>
      <c r="D36" s="3">
        <v>98.290199999999999</v>
      </c>
      <c r="E36" s="7">
        <v>98.484300000000005</v>
      </c>
      <c r="F36" s="3">
        <f t="shared" si="3"/>
        <v>100.8751417342433</v>
      </c>
      <c r="G36" s="35"/>
      <c r="H36" s="3">
        <f t="shared" ref="H36:H37" si="4">E36/D36*100</f>
        <v>100.19747645238284</v>
      </c>
      <c r="I36" s="20"/>
    </row>
    <row r="37" spans="1:9" x14ac:dyDescent="0.25">
      <c r="A37" s="30" t="s">
        <v>56</v>
      </c>
      <c r="B37" s="16" t="s">
        <v>48</v>
      </c>
      <c r="C37" s="3">
        <v>92.971000000000004</v>
      </c>
      <c r="D37" s="3">
        <v>93.516000000000005</v>
      </c>
      <c r="E37" s="7">
        <v>94.331500000000005</v>
      </c>
      <c r="F37" s="3">
        <f>E37/C37*100</f>
        <v>101.46335954222285</v>
      </c>
      <c r="G37" s="35"/>
      <c r="H37" s="3">
        <f t="shared" si="4"/>
        <v>100.87204328671029</v>
      </c>
      <c r="I37" s="20"/>
    </row>
    <row r="38" spans="1:9" ht="78.75" x14ac:dyDescent="0.25">
      <c r="A38" s="30" t="s">
        <v>57</v>
      </c>
      <c r="B38" s="16" t="s">
        <v>49</v>
      </c>
      <c r="C38" s="3">
        <v>0</v>
      </c>
      <c r="D38" s="3">
        <v>2.0568</v>
      </c>
      <c r="E38" s="7">
        <v>2.1869999999999998</v>
      </c>
      <c r="F38" s="3" t="s">
        <v>71</v>
      </c>
      <c r="G38" s="13" t="s">
        <v>94</v>
      </c>
      <c r="H38" s="3">
        <f t="shared" si="2"/>
        <v>106.33022170361726</v>
      </c>
      <c r="I38" s="13" t="s">
        <v>94</v>
      </c>
    </row>
    <row r="39" spans="1:9" ht="47.25" x14ac:dyDescent="0.25">
      <c r="A39" s="30" t="s">
        <v>68</v>
      </c>
      <c r="B39" s="16" t="s">
        <v>50</v>
      </c>
      <c r="C39" s="3">
        <v>369.74119999999999</v>
      </c>
      <c r="D39" s="3">
        <v>377.68419999999998</v>
      </c>
      <c r="E39" s="7">
        <v>381.65289999999999</v>
      </c>
      <c r="F39" s="3">
        <f>E39/C39*100</f>
        <v>103.22163177920123</v>
      </c>
      <c r="G39" s="13"/>
      <c r="H39" s="3">
        <f t="shared" si="2"/>
        <v>101.05079852426975</v>
      </c>
      <c r="I39" s="20"/>
    </row>
    <row r="40" spans="1:9" ht="220.5" x14ac:dyDescent="0.25">
      <c r="A40" s="30" t="s">
        <v>52</v>
      </c>
      <c r="B40" s="16" t="s">
        <v>51</v>
      </c>
      <c r="C40" s="3">
        <v>2111.5282000000002</v>
      </c>
      <c r="D40" s="3">
        <v>1448.0079000000001</v>
      </c>
      <c r="E40" s="7">
        <v>878.05020000000002</v>
      </c>
      <c r="F40" s="36">
        <f>E40/C40*100</f>
        <v>41.583635965648</v>
      </c>
      <c r="G40" s="13" t="s">
        <v>96</v>
      </c>
      <c r="H40" s="3">
        <f t="shared" si="2"/>
        <v>60.638495135282064</v>
      </c>
      <c r="I40" s="13" t="s">
        <v>95</v>
      </c>
    </row>
    <row r="41" spans="1:9" x14ac:dyDescent="0.25">
      <c r="A41" s="44" t="s">
        <v>10</v>
      </c>
      <c r="B41" s="45"/>
      <c r="C41" s="11">
        <f>C7+C28</f>
        <v>138036.23579999997</v>
      </c>
      <c r="D41" s="11">
        <f>D7+D28</f>
        <v>162681.87700000001</v>
      </c>
      <c r="E41" s="11">
        <f>E7+E28</f>
        <v>159114.45330000002</v>
      </c>
      <c r="F41" s="24"/>
      <c r="G41" s="21"/>
      <c r="H41" s="21"/>
      <c r="I41" s="21"/>
    </row>
    <row r="42" spans="1:9" ht="20.100000000000001" customHeight="1" x14ac:dyDescent="0.25">
      <c r="C42" s="12"/>
    </row>
    <row r="43" spans="1:9" ht="20.100000000000001" customHeight="1" x14ac:dyDescent="0.25">
      <c r="C43" s="12"/>
      <c r="D43" s="12"/>
      <c r="E43" s="12"/>
    </row>
    <row r="45" spans="1:9" ht="20.100000000000001" customHeight="1" x14ac:dyDescent="0.25">
      <c r="D45" s="12"/>
    </row>
  </sheetData>
  <mergeCells count="13">
    <mergeCell ref="A7:B7"/>
    <mergeCell ref="A28:B28"/>
    <mergeCell ref="A41:B41"/>
    <mergeCell ref="A1:I1"/>
    <mergeCell ref="A2:I2"/>
    <mergeCell ref="A4:A5"/>
    <mergeCell ref="B4:B5"/>
    <mergeCell ref="C4:C5"/>
    <mergeCell ref="D4:D5"/>
    <mergeCell ref="E4:E5"/>
    <mergeCell ref="F4:G4"/>
    <mergeCell ref="H4:I4"/>
    <mergeCell ref="G29:G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2026-04-13T13:44:52Z</dcterms:modified>
</cp:coreProperties>
</file>